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2\МСП КОНСОЛИДАЦИЯ  201А лин изоляторы\заявки\"/>
    </mc:Choice>
  </mc:AlternateContent>
  <bookViews>
    <workbookView xWindow="480" yWindow="120" windowWidth="27795" windowHeight="12585"/>
  </bookViews>
  <sheets>
    <sheet name="Ед.расценки" sheetId="1" r:id="rId1"/>
    <sheet name="Условия поставки ЦиП" sheetId="2" r:id="rId2"/>
    <sheet name="Условия поставки Центр" sheetId="3" r:id="rId3"/>
  </sheets>
  <definedNames>
    <definedName name="_xlnm._FilterDatabase" localSheetId="0" hidden="1">Ед.расценки!$A$5:$F$14</definedName>
    <definedName name="_xlnm.Print_Area" localSheetId="0">Ед.расценки!$A$1:$F$14</definedName>
  </definedNames>
  <calcPr calcId="162913"/>
</workbook>
</file>

<file path=xl/calcChain.xml><?xml version="1.0" encoding="utf-8"?>
<calcChain xmlns="http://schemas.openxmlformats.org/spreadsheetml/2006/main">
  <c r="E14" i="1" l="1"/>
  <c r="F13" i="1"/>
  <c r="F12" i="1"/>
  <c r="F11" i="1"/>
  <c r="F10" i="1"/>
  <c r="F9" i="1"/>
  <c r="F8" i="1"/>
  <c r="F7" i="1"/>
  <c r="F6" i="1"/>
  <c r="F14" i="1" l="1"/>
</calcChain>
</file>

<file path=xl/sharedStrings.xml><?xml version="1.0" encoding="utf-8"?>
<sst xmlns="http://schemas.openxmlformats.org/spreadsheetml/2006/main" count="201" uniqueCount="105">
  <si>
    <t>201А</t>
  </si>
  <si>
    <t>Линейные изоляторы подвесные</t>
  </si>
  <si>
    <t>Единичные расценки на поставку линейных изоляторов подвесных</t>
  </si>
  <si>
    <t>№</t>
  </si>
  <si>
    <t>Номер материала</t>
  </si>
  <si>
    <t>Ед. имз</t>
  </si>
  <si>
    <t>Цена без НДС 2023</t>
  </si>
  <si>
    <t>Цена без НДС 2024 Индекс минэкономразвития (инфляция)  4.7 %</t>
  </si>
  <si>
    <t>Изолятор U120AD</t>
  </si>
  <si>
    <t>ШТ</t>
  </si>
  <si>
    <t>Изолятор ПС-120Б</t>
  </si>
  <si>
    <t>Изолятор ПС-160Д</t>
  </si>
  <si>
    <t>Изолятор ПС-70Е</t>
  </si>
  <si>
    <t>Изолятор ПС-70И</t>
  </si>
  <si>
    <t>Изолятор ПСД-70Е</t>
  </si>
  <si>
    <t>2269269</t>
  </si>
  <si>
    <t>Изолятор ПСВ-120Б</t>
  </si>
  <si>
    <t>2353076</t>
  </si>
  <si>
    <t>Изолятор ПСВ-70А</t>
  </si>
  <si>
    <t>ИТОГО:</t>
  </si>
  <si>
    <t>ПАО  "Россети Центр"; 
ПАО "Россети Центр и Приволжье"</t>
  </si>
  <si>
    <t>Наименование материала</t>
  </si>
  <si>
    <t>Линейные изоляторы (подвесные)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</si>
  <si>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</si>
  <si>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</si>
  <si>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</si>
  <si>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</si>
  <si>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</si>
  <si>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</si>
  <si>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</si>
  <si>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</si>
  <si>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</si>
  <si>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</si>
  <si>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</si>
  <si>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</si>
  <si>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</si>
  <si>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</si>
  <si>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</si>
  <si>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</si>
  <si>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</si>
  <si>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</si>
  <si>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</si>
  <si>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</si>
  <si>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</si>
  <si>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</si>
  <si>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</si>
  <si>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</si>
  <si>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</si>
  <si>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</si>
  <si>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</si>
  <si>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</si>
  <si>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</si>
  <si>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</si>
  <si>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</si>
  <si>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</si>
  <si>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</si>
  <si>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</si>
  <si>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</si>
  <si>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</si>
  <si>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</si>
  <si>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</si>
  <si>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</si>
  <si>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</si>
  <si>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</si>
  <si>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</si>
  <si>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</si>
  <si>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</si>
  <si>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</si>
  <si>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</si>
  <si>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</si>
  <si>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</si>
  <si>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</si>
  <si>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</si>
  <si>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</si>
  <si>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</si>
  <si>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</si>
  <si>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</si>
  <si>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</si>
  <si>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</si>
  <si>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</si>
  <si>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201A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</si>
  <si>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</si>
  <si>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</si>
  <si>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</si>
  <si>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</si>
  <si>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</si>
  <si>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</si>
  <si>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</si>
  <si>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</si>
  <si>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</si>
  <si>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</si>
  <si>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</si>
  <si>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</si>
  <si>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</si>
  <si>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</si>
  <si>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</si>
  <si>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</si>
  <si>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</si>
  <si>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</si>
  <si>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</si>
  <si>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</si>
  <si>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</si>
  <si>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</si>
  <si>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</si>
  <si>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филиала, но не позднее 30.12.2024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</si>
</sst>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52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4" fontId="7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Alignment="1">
      <alignment horizontal="center"/>
    </xf>
    <xf numFmtId="4" fontId="4" fillId="0" borderId="2" xfId="1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" fontId="15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wrapText="1"/>
    </xf>
    <xf numFmtId="0" fontId="3" fillId="0" borderId="0" xfId="1" applyFont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4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A6" sqref="A6:A13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28.85546875" style="6" customWidth="1"/>
    <col min="4" max="4" width="9" style="6" customWidth="1"/>
    <col min="5" max="5" width="17.7109375" style="16" customWidth="1"/>
    <col min="6" max="6" width="22" style="16" customWidth="1"/>
    <col min="7" max="16384" width="9.140625" style="6"/>
  </cols>
  <sheetData>
    <row r="1" spans="1:6" s="3" customFormat="1" ht="50.25" customHeight="1" x14ac:dyDescent="0.25">
      <c r="A1" s="1"/>
      <c r="B1" s="2" t="s">
        <v>0</v>
      </c>
      <c r="C1" s="2" t="s">
        <v>1</v>
      </c>
      <c r="D1" s="2"/>
      <c r="E1" s="2"/>
      <c r="F1" s="2" t="s">
        <v>20</v>
      </c>
    </row>
    <row r="2" spans="1:6" ht="13.5" customHeight="1" x14ac:dyDescent="0.25">
      <c r="B2"/>
      <c r="C2"/>
      <c r="D2" s="5"/>
      <c r="E2" s="5"/>
      <c r="F2" s="5"/>
    </row>
    <row r="3" spans="1:6" ht="15.75" x14ac:dyDescent="0.25">
      <c r="C3" s="41" t="s">
        <v>2</v>
      </c>
      <c r="D3" s="41"/>
      <c r="E3" s="41"/>
      <c r="F3" s="41"/>
    </row>
    <row r="5" spans="1:6" s="10" customFormat="1" ht="70.5" customHeight="1" x14ac:dyDescent="0.25">
      <c r="A5" s="7" t="s">
        <v>3</v>
      </c>
      <c r="B5" s="8" t="s">
        <v>4</v>
      </c>
      <c r="C5" s="8" t="s">
        <v>21</v>
      </c>
      <c r="D5" s="8" t="s">
        <v>5</v>
      </c>
      <c r="E5" s="9" t="s">
        <v>6</v>
      </c>
      <c r="F5" s="17" t="s">
        <v>7</v>
      </c>
    </row>
    <row r="6" spans="1:6" s="11" customFormat="1" ht="21" customHeight="1" x14ac:dyDescent="0.25">
      <c r="A6" s="51">
        <v>1</v>
      </c>
      <c r="B6" s="18">
        <v>2218504</v>
      </c>
      <c r="C6" s="48" t="s">
        <v>8</v>
      </c>
      <c r="D6" s="49" t="s">
        <v>9</v>
      </c>
      <c r="E6" s="50">
        <v>1994</v>
      </c>
      <c r="F6" s="50">
        <f>E6*1.047</f>
        <v>2087.7179999999998</v>
      </c>
    </row>
    <row r="7" spans="1:6" s="12" customFormat="1" ht="21" customHeight="1" x14ac:dyDescent="0.25">
      <c r="A7" s="51">
        <v>2</v>
      </c>
      <c r="B7" s="18">
        <v>2220903</v>
      </c>
      <c r="C7" s="48" t="s">
        <v>10</v>
      </c>
      <c r="D7" s="49" t="s">
        <v>9</v>
      </c>
      <c r="E7" s="50">
        <v>1530</v>
      </c>
      <c r="F7" s="50">
        <f t="shared" ref="F7:F11" si="0">E7*1.047</f>
        <v>1601.9099999999999</v>
      </c>
    </row>
    <row r="8" spans="1:6" s="11" customFormat="1" ht="21" customHeight="1" x14ac:dyDescent="0.25">
      <c r="A8" s="51">
        <v>3</v>
      </c>
      <c r="B8" s="18">
        <v>2286220</v>
      </c>
      <c r="C8" s="48" t="s">
        <v>11</v>
      </c>
      <c r="D8" s="49" t="s">
        <v>9</v>
      </c>
      <c r="E8" s="50">
        <v>2104</v>
      </c>
      <c r="F8" s="50">
        <f t="shared" si="0"/>
        <v>2202.8879999999999</v>
      </c>
    </row>
    <row r="9" spans="1:6" s="11" customFormat="1" ht="21" customHeight="1" x14ac:dyDescent="0.25">
      <c r="A9" s="51">
        <v>4</v>
      </c>
      <c r="B9" s="18">
        <v>2114737</v>
      </c>
      <c r="C9" s="48" t="s">
        <v>12</v>
      </c>
      <c r="D9" s="49" t="s">
        <v>9</v>
      </c>
      <c r="E9" s="50">
        <v>1166</v>
      </c>
      <c r="F9" s="50">
        <f t="shared" si="0"/>
        <v>1220.8019999999999</v>
      </c>
    </row>
    <row r="10" spans="1:6" s="11" customFormat="1" ht="21" customHeight="1" x14ac:dyDescent="0.25">
      <c r="A10" s="51">
        <v>5</v>
      </c>
      <c r="B10" s="18">
        <v>2313042</v>
      </c>
      <c r="C10" s="48" t="s">
        <v>13</v>
      </c>
      <c r="D10" s="49" t="s">
        <v>9</v>
      </c>
      <c r="E10" s="50">
        <v>1177</v>
      </c>
      <c r="F10" s="50">
        <f t="shared" si="0"/>
        <v>1232.319</v>
      </c>
    </row>
    <row r="11" spans="1:6" s="11" customFormat="1" ht="21" customHeight="1" x14ac:dyDescent="0.25">
      <c r="A11" s="51">
        <v>6</v>
      </c>
      <c r="B11" s="18">
        <v>2344591</v>
      </c>
      <c r="C11" s="48" t="s">
        <v>14</v>
      </c>
      <c r="D11" s="49" t="s">
        <v>9</v>
      </c>
      <c r="E11" s="50">
        <v>1630</v>
      </c>
      <c r="F11" s="50">
        <f t="shared" si="0"/>
        <v>1706.61</v>
      </c>
    </row>
    <row r="12" spans="1:6" ht="21" customHeight="1" x14ac:dyDescent="0.2">
      <c r="A12" s="51">
        <v>7</v>
      </c>
      <c r="B12" s="18" t="s">
        <v>15</v>
      </c>
      <c r="C12" s="48" t="s">
        <v>16</v>
      </c>
      <c r="D12" s="49" t="s">
        <v>9</v>
      </c>
      <c r="E12" s="50">
        <v>2236</v>
      </c>
      <c r="F12" s="50">
        <f t="shared" ref="F12:F13" si="1">E12*1.047</f>
        <v>2341.0919999999996</v>
      </c>
    </row>
    <row r="13" spans="1:6" ht="21" customHeight="1" x14ac:dyDescent="0.2">
      <c r="A13" s="51">
        <v>8</v>
      </c>
      <c r="B13" s="18" t="s">
        <v>17</v>
      </c>
      <c r="C13" s="48" t="s">
        <v>18</v>
      </c>
      <c r="D13" s="49" t="s">
        <v>9</v>
      </c>
      <c r="E13" s="50">
        <v>1664</v>
      </c>
      <c r="F13" s="50">
        <f t="shared" si="1"/>
        <v>1742.2079999999999</v>
      </c>
    </row>
    <row r="14" spans="1:6" ht="24.75" customHeight="1" x14ac:dyDescent="0.2">
      <c r="A14" s="13"/>
      <c r="B14" s="14"/>
      <c r="C14" s="14" t="s">
        <v>19</v>
      </c>
      <c r="D14" s="14"/>
      <c r="E14" s="15">
        <f>SUM(E6:E13)</f>
        <v>13501</v>
      </c>
      <c r="F14" s="15">
        <f>SUM(F6:F13)</f>
        <v>14135.547</v>
      </c>
    </row>
  </sheetData>
  <autoFilter ref="A5:F14"/>
  <mergeCells count="1">
    <mergeCell ref="C3:F3"/>
  </mergeCells>
  <conditionalFormatting sqref="C14:C1048576 C1:C5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E22" sqref="E22"/>
    </sheetView>
  </sheetViews>
  <sheetFormatPr defaultRowHeight="11.25" x14ac:dyDescent="0.25"/>
  <cols>
    <col min="1" max="1" width="5.28515625" style="29" bestFit="1" customWidth="1"/>
    <col min="2" max="2" width="20.7109375" style="30" customWidth="1"/>
    <col min="3" max="3" width="77.5703125" style="24" customWidth="1"/>
    <col min="4" max="4" width="47.7109375" style="24" customWidth="1"/>
    <col min="5" max="5" width="61.7109375" style="24" customWidth="1"/>
    <col min="6" max="16384" width="9.140625" style="24"/>
  </cols>
  <sheetData>
    <row r="1" spans="1:5" s="21" customFormat="1" x14ac:dyDescent="0.25">
      <c r="A1" s="19"/>
      <c r="B1" s="20" t="s">
        <v>0</v>
      </c>
      <c r="C1" s="21" t="s">
        <v>22</v>
      </c>
    </row>
    <row r="3" spans="1:5" x14ac:dyDescent="0.25">
      <c r="A3" s="22" t="s">
        <v>3</v>
      </c>
      <c r="B3" s="22" t="s">
        <v>23</v>
      </c>
      <c r="C3" s="23" t="s">
        <v>24</v>
      </c>
      <c r="D3" s="23" t="s">
        <v>25</v>
      </c>
      <c r="E3" s="23" t="s">
        <v>26</v>
      </c>
    </row>
    <row r="4" spans="1:5" ht="21" x14ac:dyDescent="0.25">
      <c r="A4" s="42">
        <v>1</v>
      </c>
      <c r="B4" s="45" t="s">
        <v>27</v>
      </c>
      <c r="C4" s="25" t="s">
        <v>28</v>
      </c>
      <c r="D4" s="25" t="s">
        <v>29</v>
      </c>
      <c r="E4" s="26" t="s">
        <v>104</v>
      </c>
    </row>
    <row r="5" spans="1:5" ht="21" x14ac:dyDescent="0.25">
      <c r="A5" s="43"/>
      <c r="B5" s="46"/>
      <c r="C5" s="25" t="s">
        <v>30</v>
      </c>
      <c r="D5" s="25" t="s">
        <v>29</v>
      </c>
      <c r="E5" s="26" t="s">
        <v>104</v>
      </c>
    </row>
    <row r="6" spans="1:5" ht="21" x14ac:dyDescent="0.25">
      <c r="A6" s="43"/>
      <c r="B6" s="46"/>
      <c r="C6" s="25" t="s">
        <v>31</v>
      </c>
      <c r="D6" s="25" t="s">
        <v>29</v>
      </c>
      <c r="E6" s="26" t="s">
        <v>104</v>
      </c>
    </row>
    <row r="7" spans="1:5" ht="21" x14ac:dyDescent="0.25">
      <c r="A7" s="44"/>
      <c r="B7" s="47"/>
      <c r="C7" s="25" t="s">
        <v>32</v>
      </c>
      <c r="D7" s="25" t="s">
        <v>29</v>
      </c>
      <c r="E7" s="26" t="s">
        <v>104</v>
      </c>
    </row>
    <row r="8" spans="1:5" ht="21" x14ac:dyDescent="0.25">
      <c r="A8" s="42">
        <v>2</v>
      </c>
      <c r="B8" s="45" t="s">
        <v>33</v>
      </c>
      <c r="C8" s="25" t="s">
        <v>34</v>
      </c>
      <c r="D8" s="25" t="s">
        <v>29</v>
      </c>
      <c r="E8" s="26" t="s">
        <v>104</v>
      </c>
    </row>
    <row r="9" spans="1:5" ht="21" x14ac:dyDescent="0.25">
      <c r="A9" s="43"/>
      <c r="B9" s="46"/>
      <c r="C9" s="25" t="s">
        <v>35</v>
      </c>
      <c r="D9" s="25" t="s">
        <v>29</v>
      </c>
      <c r="E9" s="26" t="s">
        <v>104</v>
      </c>
    </row>
    <row r="10" spans="1:5" ht="21" x14ac:dyDescent="0.25">
      <c r="A10" s="44"/>
      <c r="B10" s="47"/>
      <c r="C10" s="25" t="s">
        <v>36</v>
      </c>
      <c r="D10" s="25" t="s">
        <v>29</v>
      </c>
      <c r="E10" s="26" t="s">
        <v>104</v>
      </c>
    </row>
    <row r="11" spans="1:5" ht="21" x14ac:dyDescent="0.25">
      <c r="A11" s="42">
        <v>3</v>
      </c>
      <c r="B11" s="45" t="s">
        <v>37</v>
      </c>
      <c r="C11" s="25" t="s">
        <v>38</v>
      </c>
      <c r="D11" s="25" t="s">
        <v>29</v>
      </c>
      <c r="E11" s="26" t="s">
        <v>104</v>
      </c>
    </row>
    <row r="12" spans="1:5" ht="21" x14ac:dyDescent="0.25">
      <c r="A12" s="43"/>
      <c r="B12" s="46"/>
      <c r="C12" s="25" t="s">
        <v>39</v>
      </c>
      <c r="D12" s="25" t="s">
        <v>29</v>
      </c>
      <c r="E12" s="26" t="s">
        <v>104</v>
      </c>
    </row>
    <row r="13" spans="1:5" ht="21" x14ac:dyDescent="0.25">
      <c r="A13" s="44"/>
      <c r="B13" s="47"/>
      <c r="C13" s="25" t="s">
        <v>40</v>
      </c>
      <c r="D13" s="25" t="s">
        <v>29</v>
      </c>
      <c r="E13" s="26" t="s">
        <v>104</v>
      </c>
    </row>
    <row r="14" spans="1:5" ht="21" x14ac:dyDescent="0.25">
      <c r="A14" s="27">
        <v>4</v>
      </c>
      <c r="B14" s="28" t="s">
        <v>41</v>
      </c>
      <c r="C14" s="25" t="s">
        <v>42</v>
      </c>
      <c r="D14" s="25" t="s">
        <v>29</v>
      </c>
      <c r="E14" s="26" t="s">
        <v>104</v>
      </c>
    </row>
    <row r="15" spans="1:5" ht="21" customHeight="1" x14ac:dyDescent="0.25">
      <c r="A15" s="42">
        <v>5</v>
      </c>
      <c r="B15" s="28" t="s">
        <v>43</v>
      </c>
      <c r="C15" s="25"/>
      <c r="D15" s="25"/>
      <c r="E15" s="26"/>
    </row>
    <row r="16" spans="1:5" ht="21" x14ac:dyDescent="0.25">
      <c r="A16" s="43"/>
      <c r="B16" s="28" t="s">
        <v>44</v>
      </c>
      <c r="C16" s="25" t="s">
        <v>45</v>
      </c>
      <c r="D16" s="25" t="s">
        <v>29</v>
      </c>
      <c r="E16" s="26" t="s">
        <v>104</v>
      </c>
    </row>
    <row r="17" spans="1:5" ht="21" x14ac:dyDescent="0.25">
      <c r="A17" s="43"/>
      <c r="B17" s="28" t="s">
        <v>46</v>
      </c>
      <c r="C17" s="25" t="s">
        <v>47</v>
      </c>
      <c r="D17" s="25" t="s">
        <v>29</v>
      </c>
      <c r="E17" s="26" t="s">
        <v>104</v>
      </c>
    </row>
    <row r="18" spans="1:5" ht="21" x14ac:dyDescent="0.25">
      <c r="A18" s="44"/>
      <c r="B18" s="28" t="s">
        <v>48</v>
      </c>
      <c r="C18" s="25" t="s">
        <v>49</v>
      </c>
      <c r="D18" s="25" t="s">
        <v>29</v>
      </c>
      <c r="E18" s="26" t="s">
        <v>104</v>
      </c>
    </row>
    <row r="19" spans="1:5" x14ac:dyDescent="0.25">
      <c r="A19" s="42">
        <v>6</v>
      </c>
      <c r="B19" s="28" t="s">
        <v>50</v>
      </c>
      <c r="C19" s="25"/>
      <c r="D19" s="25"/>
      <c r="E19" s="26"/>
    </row>
    <row r="20" spans="1:5" ht="21" x14ac:dyDescent="0.25">
      <c r="A20" s="43"/>
      <c r="B20" s="28" t="s">
        <v>51</v>
      </c>
      <c r="C20" s="25" t="s">
        <v>52</v>
      </c>
      <c r="D20" s="25" t="s">
        <v>29</v>
      </c>
      <c r="E20" s="26" t="s">
        <v>104</v>
      </c>
    </row>
    <row r="21" spans="1:5" ht="21" x14ac:dyDescent="0.25">
      <c r="A21" s="43"/>
      <c r="B21" s="28" t="s">
        <v>53</v>
      </c>
      <c r="C21" s="25" t="s">
        <v>54</v>
      </c>
      <c r="D21" s="25" t="s">
        <v>29</v>
      </c>
      <c r="E21" s="26" t="s">
        <v>104</v>
      </c>
    </row>
    <row r="22" spans="1:5" ht="21" x14ac:dyDescent="0.25">
      <c r="A22" s="43"/>
      <c r="B22" s="28" t="s">
        <v>55</v>
      </c>
      <c r="C22" s="25" t="s">
        <v>56</v>
      </c>
      <c r="D22" s="25" t="s">
        <v>29</v>
      </c>
      <c r="E22" s="26" t="s">
        <v>104</v>
      </c>
    </row>
    <row r="23" spans="1:5" ht="21" x14ac:dyDescent="0.25">
      <c r="A23" s="43"/>
      <c r="B23" s="28" t="s">
        <v>57</v>
      </c>
      <c r="C23" s="25" t="s">
        <v>58</v>
      </c>
      <c r="D23" s="25" t="s">
        <v>29</v>
      </c>
      <c r="E23" s="26" t="s">
        <v>104</v>
      </c>
    </row>
    <row r="24" spans="1:5" ht="21" x14ac:dyDescent="0.25">
      <c r="A24" s="43"/>
      <c r="B24" s="28" t="s">
        <v>59</v>
      </c>
      <c r="C24" s="25" t="s">
        <v>60</v>
      </c>
      <c r="D24" s="25" t="s">
        <v>29</v>
      </c>
      <c r="E24" s="26" t="s">
        <v>104</v>
      </c>
    </row>
    <row r="25" spans="1:5" ht="21" x14ac:dyDescent="0.25">
      <c r="A25" s="43"/>
      <c r="B25" s="28" t="s">
        <v>61</v>
      </c>
      <c r="C25" s="25" t="s">
        <v>62</v>
      </c>
      <c r="D25" s="25" t="s">
        <v>29</v>
      </c>
      <c r="E25" s="26" t="s">
        <v>104</v>
      </c>
    </row>
    <row r="26" spans="1:5" ht="21" x14ac:dyDescent="0.25">
      <c r="A26" s="43"/>
      <c r="B26" s="28" t="s">
        <v>63</v>
      </c>
      <c r="C26" s="25" t="s">
        <v>64</v>
      </c>
      <c r="D26" s="25" t="s">
        <v>29</v>
      </c>
      <c r="E26" s="26" t="s">
        <v>104</v>
      </c>
    </row>
    <row r="27" spans="1:5" ht="21" x14ac:dyDescent="0.25">
      <c r="A27" s="43"/>
      <c r="B27" s="28" t="s">
        <v>65</v>
      </c>
      <c r="C27" s="25" t="s">
        <v>66</v>
      </c>
      <c r="D27" s="25" t="s">
        <v>29</v>
      </c>
      <c r="E27" s="26" t="s">
        <v>104</v>
      </c>
    </row>
    <row r="28" spans="1:5" ht="21" x14ac:dyDescent="0.25">
      <c r="A28" s="44"/>
      <c r="B28" s="28" t="s">
        <v>67</v>
      </c>
      <c r="C28" s="25" t="s">
        <v>68</v>
      </c>
      <c r="D28" s="25" t="s">
        <v>29</v>
      </c>
      <c r="E28" s="26" t="s">
        <v>104</v>
      </c>
    </row>
    <row r="29" spans="1:5" ht="21" x14ac:dyDescent="0.25">
      <c r="A29" s="27">
        <v>7</v>
      </c>
      <c r="B29" s="28" t="s">
        <v>69</v>
      </c>
      <c r="C29" s="25" t="s">
        <v>70</v>
      </c>
      <c r="D29" s="25" t="s">
        <v>29</v>
      </c>
      <c r="E29" s="26" t="s">
        <v>104</v>
      </c>
    </row>
    <row r="30" spans="1:5" ht="21" x14ac:dyDescent="0.25">
      <c r="A30" s="42">
        <v>8</v>
      </c>
      <c r="B30" s="45" t="s">
        <v>71</v>
      </c>
      <c r="C30" s="25" t="s">
        <v>72</v>
      </c>
      <c r="D30" s="25" t="s">
        <v>29</v>
      </c>
      <c r="E30" s="26" t="s">
        <v>104</v>
      </c>
    </row>
    <row r="31" spans="1:5" ht="21" x14ac:dyDescent="0.25">
      <c r="A31" s="43"/>
      <c r="B31" s="46"/>
      <c r="C31" s="25" t="s">
        <v>73</v>
      </c>
      <c r="D31" s="25" t="s">
        <v>29</v>
      </c>
      <c r="E31" s="26" t="s">
        <v>104</v>
      </c>
    </row>
    <row r="32" spans="1:5" ht="21" x14ac:dyDescent="0.25">
      <c r="A32" s="43"/>
      <c r="B32" s="46"/>
      <c r="C32" s="25" t="s">
        <v>74</v>
      </c>
      <c r="D32" s="25" t="s">
        <v>29</v>
      </c>
      <c r="E32" s="26" t="s">
        <v>104</v>
      </c>
    </row>
    <row r="33" spans="1:5" ht="21" x14ac:dyDescent="0.25">
      <c r="A33" s="44"/>
      <c r="B33" s="47"/>
      <c r="C33" s="25" t="s">
        <v>75</v>
      </c>
      <c r="D33" s="25" t="s">
        <v>29</v>
      </c>
      <c r="E33" s="26" t="s">
        <v>104</v>
      </c>
    </row>
    <row r="34" spans="1:5" ht="21" x14ac:dyDescent="0.25">
      <c r="A34" s="42">
        <v>9</v>
      </c>
      <c r="B34" s="45" t="s">
        <v>76</v>
      </c>
      <c r="C34" s="25" t="s">
        <v>77</v>
      </c>
      <c r="D34" s="25" t="s">
        <v>29</v>
      </c>
      <c r="E34" s="26" t="s">
        <v>104</v>
      </c>
    </row>
    <row r="35" spans="1:5" ht="21" x14ac:dyDescent="0.25">
      <c r="A35" s="43"/>
      <c r="B35" s="46"/>
      <c r="C35" s="25" t="s">
        <v>78</v>
      </c>
      <c r="D35" s="25" t="s">
        <v>29</v>
      </c>
      <c r="E35" s="26" t="s">
        <v>104</v>
      </c>
    </row>
    <row r="36" spans="1:5" ht="21" x14ac:dyDescent="0.25">
      <c r="A36" s="44"/>
      <c r="B36" s="47"/>
      <c r="C36" s="25" t="s">
        <v>79</v>
      </c>
      <c r="D36" s="25" t="s">
        <v>29</v>
      </c>
      <c r="E36" s="26" t="s">
        <v>104</v>
      </c>
    </row>
  </sheetData>
  <mergeCells count="12">
    <mergeCell ref="A15:A18"/>
    <mergeCell ref="A19:A28"/>
    <mergeCell ref="A30:A33"/>
    <mergeCell ref="B30:B33"/>
    <mergeCell ref="A34:A36"/>
    <mergeCell ref="B34:B36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18" sqref="E18"/>
    </sheetView>
  </sheetViews>
  <sheetFormatPr defaultRowHeight="15" x14ac:dyDescent="0.25"/>
  <cols>
    <col min="1" max="1" width="5.28515625" style="33" bestFit="1" customWidth="1"/>
    <col min="2" max="2" width="14.7109375" style="33" bestFit="1" customWidth="1"/>
    <col min="3" max="3" width="90.28515625" style="33" bestFit="1" customWidth="1"/>
    <col min="4" max="4" width="17.42578125" style="33" bestFit="1" customWidth="1"/>
    <col min="5" max="5" width="74.140625" style="33" bestFit="1" customWidth="1"/>
    <col min="6" max="16384" width="9.140625" style="33"/>
  </cols>
  <sheetData>
    <row r="1" spans="1:5" x14ac:dyDescent="0.25">
      <c r="A1" s="33" t="s">
        <v>80</v>
      </c>
      <c r="C1" s="33" t="s">
        <v>1</v>
      </c>
    </row>
    <row r="3" spans="1:5" x14ac:dyDescent="0.25">
      <c r="A3" s="34" t="s">
        <v>3</v>
      </c>
      <c r="B3" s="34" t="s">
        <v>23</v>
      </c>
      <c r="C3" s="31" t="s">
        <v>24</v>
      </c>
      <c r="D3" s="31" t="s">
        <v>25</v>
      </c>
      <c r="E3" s="31" t="s">
        <v>26</v>
      </c>
    </row>
    <row r="4" spans="1:5" ht="25.5" x14ac:dyDescent="0.25">
      <c r="A4" s="35">
        <v>1</v>
      </c>
      <c r="B4" s="37" t="s">
        <v>81</v>
      </c>
      <c r="C4" s="38" t="s">
        <v>82</v>
      </c>
      <c r="D4" s="38" t="s">
        <v>83</v>
      </c>
      <c r="E4" s="39" t="s">
        <v>104</v>
      </c>
    </row>
    <row r="5" spans="1:5" ht="25.5" x14ac:dyDescent="0.25">
      <c r="A5" s="35">
        <v>2</v>
      </c>
      <c r="B5" s="32" t="s">
        <v>84</v>
      </c>
      <c r="C5" s="40" t="s">
        <v>85</v>
      </c>
      <c r="D5" s="32" t="s">
        <v>83</v>
      </c>
      <c r="E5" s="39" t="s">
        <v>104</v>
      </c>
    </row>
    <row r="6" spans="1:5" ht="25.5" x14ac:dyDescent="0.25">
      <c r="A6" s="35">
        <v>3</v>
      </c>
      <c r="B6" s="32" t="s">
        <v>86</v>
      </c>
      <c r="C6" s="36" t="s">
        <v>87</v>
      </c>
      <c r="D6" s="36" t="s">
        <v>83</v>
      </c>
      <c r="E6" s="39" t="s">
        <v>104</v>
      </c>
    </row>
    <row r="7" spans="1:5" ht="25.5" x14ac:dyDescent="0.25">
      <c r="A7" s="35">
        <v>4</v>
      </c>
      <c r="B7" s="32" t="s">
        <v>88</v>
      </c>
      <c r="C7" s="40" t="s">
        <v>89</v>
      </c>
      <c r="D7" s="32" t="s">
        <v>83</v>
      </c>
      <c r="E7" s="39" t="s">
        <v>104</v>
      </c>
    </row>
    <row r="8" spans="1:5" ht="25.5" x14ac:dyDescent="0.25">
      <c r="A8" s="35">
        <v>5</v>
      </c>
      <c r="B8" s="32" t="s">
        <v>90</v>
      </c>
      <c r="C8" s="40" t="s">
        <v>91</v>
      </c>
      <c r="D8" s="32" t="s">
        <v>83</v>
      </c>
      <c r="E8" s="39" t="s">
        <v>104</v>
      </c>
    </row>
    <row r="9" spans="1:5" ht="25.5" x14ac:dyDescent="0.25">
      <c r="A9" s="35">
        <v>6</v>
      </c>
      <c r="B9" s="32" t="s">
        <v>92</v>
      </c>
      <c r="C9" s="36" t="s">
        <v>93</v>
      </c>
      <c r="D9" s="36" t="s">
        <v>83</v>
      </c>
      <c r="E9" s="39" t="s">
        <v>104</v>
      </c>
    </row>
    <row r="10" spans="1:5" ht="25.5" x14ac:dyDescent="0.25">
      <c r="A10" s="35">
        <v>7</v>
      </c>
      <c r="B10" s="32" t="s">
        <v>94</v>
      </c>
      <c r="C10" s="40" t="s">
        <v>95</v>
      </c>
      <c r="D10" s="32" t="s">
        <v>83</v>
      </c>
      <c r="E10" s="39" t="s">
        <v>104</v>
      </c>
    </row>
    <row r="11" spans="1:5" ht="25.5" x14ac:dyDescent="0.25">
      <c r="A11" s="35">
        <v>8</v>
      </c>
      <c r="B11" s="32" t="s">
        <v>96</v>
      </c>
      <c r="C11" s="36" t="s">
        <v>97</v>
      </c>
      <c r="D11" s="36" t="s">
        <v>83</v>
      </c>
      <c r="E11" s="39" t="s">
        <v>104</v>
      </c>
    </row>
    <row r="12" spans="1:5" ht="25.5" x14ac:dyDescent="0.25">
      <c r="A12" s="35">
        <v>9</v>
      </c>
      <c r="B12" s="32" t="s">
        <v>98</v>
      </c>
      <c r="C12" s="40" t="s">
        <v>99</v>
      </c>
      <c r="D12" s="32" t="s">
        <v>83</v>
      </c>
      <c r="E12" s="39" t="s">
        <v>104</v>
      </c>
    </row>
    <row r="13" spans="1:5" ht="25.5" x14ac:dyDescent="0.25">
      <c r="A13" s="35">
        <v>10</v>
      </c>
      <c r="B13" s="32" t="s">
        <v>100</v>
      </c>
      <c r="C13" s="40" t="s">
        <v>101</v>
      </c>
      <c r="D13" s="32" t="s">
        <v>83</v>
      </c>
      <c r="E13" s="39" t="s">
        <v>104</v>
      </c>
    </row>
    <row r="14" spans="1:5" ht="39" x14ac:dyDescent="0.25">
      <c r="A14" s="35">
        <v>11</v>
      </c>
      <c r="B14" s="32" t="s">
        <v>102</v>
      </c>
      <c r="C14" s="40" t="s">
        <v>103</v>
      </c>
      <c r="D14" s="32" t="s">
        <v>83</v>
      </c>
      <c r="E14" s="39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Ед.расценки</vt:lpstr>
      <vt:lpstr>Условия поставки ЦиП</vt:lpstr>
      <vt:lpstr>Условия поставки Центр</vt:lpstr>
      <vt:lpstr>Ед.расценки!Область_печати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Поддубская Кристина Валерьевна</cp:lastModifiedBy>
  <cp:lastPrinted>2022-11-28T06:52:51Z</cp:lastPrinted>
  <dcterms:created xsi:type="dcterms:W3CDTF">2022-11-18T13:08:41Z</dcterms:created>
  <dcterms:modified xsi:type="dcterms:W3CDTF">2022-11-29T10:00:37Z</dcterms:modified>
</cp:coreProperties>
</file>